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11760" firstSheet="1" activeTab="1"/>
  </bookViews>
  <sheets>
    <sheet name="List3" sheetId="3" state="hidden" r:id="rId1"/>
    <sheet name="741" sheetId="6" r:id="rId2"/>
  </sheets>
  <definedNames>
    <definedName name="_xlnm.Print_Area" localSheetId="1">'741'!$A$1:$F$25</definedName>
  </definedNames>
  <calcPr calcId="145621"/>
</workbook>
</file>

<file path=xl/calcChain.xml><?xml version="1.0" encoding="utf-8"?>
<calcChain xmlns="http://schemas.openxmlformats.org/spreadsheetml/2006/main">
  <c r="B16" i="6" l="1"/>
</calcChain>
</file>

<file path=xl/sharedStrings.xml><?xml version="1.0" encoding="utf-8"?>
<sst xmlns="http://schemas.openxmlformats.org/spreadsheetml/2006/main" count="69" uniqueCount="55">
  <si>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</si>
  <si>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</si>
  <si>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</si>
  <si>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</si>
  <si>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</si>
  <si>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</si>
  <si>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</si>
  <si>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</si>
  <si>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</si>
  <si>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</si>
  <si>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</si>
  <si>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</si>
  <si>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</si>
  <si>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</si>
  <si>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</si>
  <si>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</si>
  <si>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</si>
  <si>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</si>
  <si>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</si>
  <si>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</si>
  <si>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</si>
  <si>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</si>
  <si>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</si>
  <si>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</si>
  <si>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</si>
  <si>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</si>
  <si>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</si>
  <si>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</si>
  <si>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</si>
  <si>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</si>
  <si>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</si>
  <si>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</si>
  <si>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</si>
  <si>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</si>
  <si>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</si>
  <si>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</si>
  <si>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Datum</t>
  </si>
  <si>
    <t>Funkce</t>
  </si>
  <si>
    <t xml:space="preserve">Jméno a příjmení </t>
  </si>
  <si>
    <t>Podpis</t>
  </si>
  <si>
    <t>člen HK</t>
  </si>
  <si>
    <t>desktriptor</t>
  </si>
  <si>
    <t>Komentář</t>
  </si>
  <si>
    <t>Žadatel: MV ČR</t>
  </si>
  <si>
    <t xml:space="preserve">CZ.03.4.74/0.0/0.0/15_019/0000741 - Kompetenční centrum metodického, procesního a projektového řízení MV ČR II </t>
  </si>
  <si>
    <t xml:space="preserve">Projekt se zaměřuje na vytvoření projektové kanceláře MV ČR, která bude zajišťovat a koordinovat projektovou činnost, metodickou podporu a vedení projektů napříč resortem. Žadatel si klade za cíl nastavit závazné postupy, role a odpovědnosti při realizaci projektů MV ČR a prostřednictvím útvaru projektové kanceláře poskytovat personální i metodickou podporu ostatním útvarům ministerstva a to jak ve fázi přípravy, tak ve fázi realizace projektů. V tomto smyslu se jedná o systémové opatření, které by mělo přispět k dosažení vyšší kvality projektového řízení. 
Formulace v žádosti se vyznačují obecností a v souvislosti s tím nejsou ani výstupy projektu vzhledem k jeho rozsahu a nákladům kvalitativně zcela na výši. Dotazy hodnotitelů, které měly za cíl získat podrobnější informace, žadatele rovněž nedovedly ke konkrétnějšímu vyjádření. To se žadatel snaží v doplňujících informacích obejít opakováním již poskytnutých údajů, označených hodnotiteli jako nedostačující zejména v konkrétnosti a měřitelnosti. Rovněž popis CS, její struktury a potřeb zůstal pouze v obecné rovině. CS není konkretizována z hlediska pracovních pozic, potřeby absolvovat plánovaný typ vzdělávání apod. Jedná se spíše o popis pracovních sil MV ČR a snahu o zajištění financování činností spojených s realizací projektů.  Potřeby a zájem CS o realizaci projektu nejsou podloženy konkrétními daty. 
Analýza výchozí situace je však v projektu i přes vyžádání doplňujících informací popsána nedostatečně. Z informací uvedených v projektu je patrné, že žadatel disponuje předchozími zkušenostmi, které však neuvádí do kontextu s již realizovanými aktivitami a projekty. Žadatel uvádí, že problém, na který se zaměřuje projekt KOMP II., již byl řešen v předcházejícím projektu KOMP I. Není však konkrétní v tom, jakých výsledků bylo v předchozím projektu dosaženo, jaká byla efektivita přecházejícího projektu a nedostatečně vyvozuje, jaké problémy a nedostatky je nutné řešit v rámci navazujícího projektu KOMP II. 
HK požaduje:
1) doložit analýzu výchozí situace a příčin současného stavu pro jednoznačné vymezení problému, který je potřeba řešit tak, aby bylo dosaženo vyšší efektivity projektu KOMP II. ve srovnání s předchozím stavem (výstupy KOMP I.). V analytickém podložení projektu žadatel uvede konkrétní data a zdroje k ověření.
2) konkretizovat CS z hlediska pracovních pozic, struktury a zjištěných potřeb CS a přínosů plánovaného vzdělávání pro jejich pracovní aktivity.
</t>
  </si>
  <si>
    <t xml:space="preserve">Deklarovanou změnou má být zvýšení počtu schválených žádostí o finanční podporu, minimalizace neuznatelných výdajů projektu a zvýšení transparentnosti a efektivnější vynakládaní finančních prostředků při řízení projektů Ministerstva vnitra ČR. Toto však žadatel vymezil pouze v obecné rovině. V žádosti je uveden jeden hlavní cíl rozdělený do pěti dílčích cílů projektu. Hlavní cíl projektu je formulován odpovídajícím způsobem, dílčí cíle jsou však málo specifikovány. Tyto cíle nejsou náležitě zpracovány podle metodiky SMART a žadatel je nezpracoval tak, aby se významně promítly i do kvality projektových činností a jejich výstupů. Žadatel v tomto bodu nenaplnil připomínky hodnotitelů, vazbu cílů na KA a jejich výstupy žadatel opět dokládá pouze počtem projektů realizovaných MV ČR. U dílčích cílů je uvedena jejich kvantifikace, termínové vyjádření dosažení stanovených cílů uvedeno není. V případě dílčích cílů 3 (Aktualizovat metodické dokumenty projektového řízení) a 4 (Zpracovat sebeevaluační studie projektu) se nejedná o cíle, nýbrž o aktivity projektu. U dílčího cíle 1 žadatel uvádí, že v daném období budou mimo 73 strategický projektů realizovány i další projekty a předpokládá, že celkový počet personálně podpořených projektů přesáhne hodnotu 100. Cílová hodnota dílčího cíle "počet personálně podpořených projektů" by měla zahrnovat i projekty mimo projekty strategické, jelikož žadatel realizaci těchto projektů předpokládá a odpovídá tomu i velikost RT. Pro zachování efektivity a účelnosti projektu by mělo docházet k naplňování dílčích cílů průběžně s nastavením milníků za účelem získávání pravidelné zpětné vazby, která by se měla postupně pozitivně promítnout do následujících procesů.
HK požaduje:
1) navýšení cílové hodnoty dílčího cíle "počet personálně podpořených projektů" na hodnotu 87 (100 – 13 projektů OPZ, viz bod. 3.1),
2) upravit dílčí cíle projektu dle metodiky SMART a opravit definici těchto cílů, tak aby nebyly zaměnitelné s aktivitami projektu.
</t>
  </si>
  <si>
    <t xml:space="preserve">Žádost o podporu (ač již navazující na projekt KOMP I) popisuje současná východiska jako zcela nevyhovující, zatímco cílovou situaci po realizaci projektu popisuje spíše jako stav ideální. Posun, ke kterému realizací projektu dojde, není konkrétně popsán, což souvisí s nedostatečnou měřitelností cílů a nižší kvalitou indikátorů projektu. Toto hledisko je v projektu zastíněno úsilím zabezpečit kontinuálně činnost pracovníků Projektové kanceláře MV ČR po finanční stránce. Doplňující informace k tomuto kritériu zůstaly pouze v obecné rovině.
Chybí způsob kvalitativního zhodnocení nastavených cílů, posouzení, do jaké míry bude nastavení závazných postupů, odpovědnosti, poskytnutí personální i metodické podpory účinné. Vzhledem k chybějící vstupní analýze není možné srovnání s výchozím stavem co do efektivity. Rovněž nejsou uvedeny zdroje pro ověření dosažených změn. Dosažení výsledků projektu by mělo být ověřitelné pomocí evaluačních a výročních zpráv. Periodicita těchto zpráv by měla být nastavena tak, aby byla dostatečná pro průběžné hodnocení výsledků projektu. 
HK požaduje:
1) doložit kritéria pro identifikaci dosažených cílů pro umožnění srovnání progrese a účinnosti zvolených postupů mezi výchozím a cílovým stavem vč. dat k ověření,
2) doložit harmonogram předložení evaluačních a výročních zpráv.
</t>
  </si>
  <si>
    <t xml:space="preserve">Cílové hodnoty indikátorů nejsou vzhledem k rozsahu projektu vysoké. Žadatel uvádí, že bude v rámci projektu, který má dobu realizace 61 měsíců, pouze aktualizovat dvě již v předchozích letech vydané metodiky (Metodika řízení projektů MV ČR a Metodika finančního řízení projektů MV ČR) a zhodnotí míru naplnění dílčích cílů projektu pomocí 3 evaluačních studií (vstupní, průběžná a závěrečná).  Na výzvu k doplnění údajů žadatel navýšil počet dokumentů, které budou vytvořeny v rámci KA 6 o Výroční zprávy o stavu realizace projektů ministerstva (5) a Souhrnnou závěrečnou zpráva o stavu realizace projektů ministerstva za období 2016-2020.  
 V souvislosti s doloženými doplňujícími informacemi žadatel uvedl bližší informace týkající se KA 3 - vzdělávání a rozvoj lidských zdrojů, zejména pak ke kurzu měkkých dovedností (vazba na indikátory 6 00 00 a 6 26 00). Hodnoty těchto indikátorů jsou nejednoznačné v rámci žádosti a doplnění. 
HK požaduje:
1) doplnit podrobnou metodiku výpočtu hodnot všech nenulových indikátorů,
2) navýšit indikátor 8 05 00 na hodnotu 11, jak je žadatelem uvedeno v doplnění žádosti o podporu – zahrnutí Výročních zpráv o stavu realizace projektů ministerstva a Souhrnné závěrečné zprávy o stavu realizace projektů ministerstva za období 2016-2020.
</t>
  </si>
  <si>
    <t>Na doplňující dotaz ke struktuře vlastní CS projektu, jejím potřebám a způsobu práce s ní žadatel většinou pouze zopakoval obecné formulace, uvedené v původní žádosti. Prokázání zájmu cílové skupiny o zapojení se do projektu je předmětem doplnění žádosti, avšak v tomto směru se omezuje na konstatování obecnějšího charakteru bez podložení konkrétními daty nebo šetřeními. Ani nyní žadatel konkrétně neuvedl, jak podpořené osoby vybere, jak zjistil potřeby plánovaného počtu 200 osob, zda se jedná o osoby zapojené do projektového cyklu a na jakých pozicích, proč se budou vzdělávat v daných oborech apod. Zájem členů CS projektu o zapojení je paradoxně vymezen spíše negativním způsobem a ze strany jejich spolupracovníků: zaměstnanci MV ČR mají zájem vyvázat se z činností souvisejících s administrací a řízením projektů, které je dle žadatele zatěžují a odvádějí od odborné práce. 
HK požaduje:
1) Doložit konkrétní zájem CS o účast v aktivitách projektu.</t>
  </si>
  <si>
    <t xml:space="preserve">Klíčové aktivity budou realizovány průběžně po celou dobu realizace projektu, která je nastavena na 61 měsíců. Ani z doplňujících informací, podaných na výzvu hodnotitelů, není zřejmé, do jaké míry se zvolený soubor KA stane skutečnými nástroji pro naplnění cílů projektu. 
U KA 2 žadatel upřesňuje v rámci doplňujících informací obsah vstupní sebeevaluace. Tato do jisté míry nahrazuje analýzu výchozího stavu projektu, která však měla být žadatelem provedena před předložením žádosti a její výstupy mají být podkladem pro vymezení problému, na který se chce projekt zaměřit. U KA 7 je jako dílčí aktivita uvedena diseminace metod projektového řízení formou workshopů a konferencí, kterou žadatel v rámci projektu nepopsal dostatečně, požadované informace však na výzvu doplnil. Workshopy (10) a konference (2) s předpokládaným počtem účastníků (workshopy celkem 150 osob; konference celkem 100 osob) přispějí k šíření znalostí týkajících se projektového řízení.  Pro zachování 3E být vytvořené projektové žádosti měly být evaluovány.
HK požaduje:
1) uvést počty workshopů a konferencí s počty účastníků této dílčí aktivity do výstupů KA 7,
2) zahrnout do klíčových aktivit předložení min. 87 projektů do příslušných dotačních programů a doložení tohoto kroku.
</t>
  </si>
  <si>
    <t xml:space="preserve">Konkrétní zdůvodnění výše zapojení RT argumenty týkajícími se projektových činností, tj. upřesnění rozsahu a doložení činností členů RT, jak požadovali hodnotitelé, ani v doplnění žadatel nedoložil. 
U sebeevaluací žadatel uvádí, že budou prováděny interními pracovníky organizace za zachování požadavků na funkční nezávislost hodnotitele. HK upozorňuje na požadavek zpracování evaluačních zpráv osobou, která je expertem na danou oblast a má s evaluací odpovídající zkušenosti. Další připomínka se týká absence FM projektu v RT (pozice by měla být hrazena z NN projektu). Management rizik je dosti stručný; pro projekt tohoto rozsahu a nákladů by žadatel měl lépe rozpracovat eliminaci identifikovaných rizik. 
HK požaduje:
1) aby garantem za sebeevaluaci v KA 2 byl odborník v dané oblasti.
</t>
  </si>
  <si>
    <t>Žadatel disponuje dostatečnou administrativní, finanční i provozní kapacitou. Počet osob zajišťujících realizaci projektu je úměrný k celkovému počtu zaměstnanců, pro které má realizační tým zajišťovat aktivity popsané v projektu. Struktura navrženého projektového týmu splňuje nároky na odborné zajištění projektu, žadatel má znalosti a zkušenosti s realizací projektu v předchozím období.  Z hlediska finančního a provozního není pochyb o schopnosti žadatele zajistit projekt.</t>
  </si>
  <si>
    <t>Těžiště rozpočtu spočívá v osobních nákladech, kdy největší počet pracovních pozic s úvazkem 99-100 % (17 PM, 7 FM a 5 odborných asistentů) je vázáno na realizaci KA 5 - příprava a realizace projektů. Žadatel uvádí, že tyto osoby budou zajišťovat řízení a administraci celkem 73 plánovaných strategických projektů i dalších projektů mimo projekty strategické (celkem přes 100 projektů). 
Z projektu nelze financovat řízení a administraci dalších projektů OPZ a žadatel na tyto projekty (komentář k tabulce 1) přímo vyčlenil v příloze č. 6 žádosti 3 pozice PM, 2 pozice FM a 1 pozici odborného asistenta (viz tabulka 2), HK požaduje tyto pozice z RT vypustit včetně nákladů na jejich zajištění – jedná se o položky 1.1.1.1.11 až 1.1.1.1.13, 1.1.1.1.23 a 1.1.1.1.24 a 1.1.1.1.36 - viz samostatná příloha s krácením rozpočtu v přímých nákladech 17 702 200,- Kč. 
V projektu i rozpočtu je u všech pracovních pozic uvedeno zahájení činnosti dnem 1.12.2015. V popisu KA 1 však žadatel uvedl, že na některé pracovní pozice bude teprve organizovat nábor členů realizačního týmu. V rámci doplňujících informací tyto pozice specifikoval a v tabulce uvedl předpokládaný termín započetí výkonu činností u těchto pozic od 1.1.2016. Informace uvedené žadatelem v textu doplňujících informací a v předložené tabulce se neshodují, je zaměněn počet osob mezi pozicemi projektový manažer a expert projektového řízení a manažer kvality. Pro posouzení byla brána jako relevantní data uvedená žadatelem v tabulce. Posouzení položek rozpočtu týkajících se pracovních pozic, u nichž bude započato s výkonem činnosti od 1.1.2016, je uvedeno v samostatné příloze s  krácením rozpočtu v přímých nákladech 484 224,- Kč. 
Pol. 1.1.1.1.14 až 1.1.1.1.17 Experti projektového řízení: protože se jedná o pozice s náplní práce PM, doporučuji snížit sazbu z 58 431 Kč na 52 126 Kč, tj. krátit pol. vždy o 378 300 Kč, tj. celkem 1 513 200, - Kč a pol. 1.1.1.1.25 Expert finančního řízení: protože se jedná o pozice s náplní práce FM, doporučuji snížit sazbu z 58 431 Kč na 53 064 Kč, tj. krátit pol. o 327 387 Kč. Celkové krácení v přímých nákladech činí 1 840 587,- Kč
U pozice odborného asistenta je měsíční mzda požadována ve výši překračující definovanou horní hranici pro výpočet obvyklých mezd pro OPZ.  Posouzení položek rozpočtu 1.1.1.1.32 -1.1.1.1.36 odborný asistent I. - V. je uvedeno v samostatné příloze s návrhem na snížení nákladů rozpočtu za odborné asistenty I. - V. o 586 116,- Kč. 
Krácení celkem v přímých nákladech o částku 20 613 127 Kč na celkové přímé náklady projektu 96 482 287,- Kč + 14 472 343,05 Kč NN, tj. krácený rozpočet projektu 110 954 630,05 Kč.</t>
  </si>
  <si>
    <t xml:space="preserve">Celkově lze projektový záměr považovat za přínosný, žadatel směřuje k nastavení závazných postupů a metodik při řízení a administraci projektů MV ČR, což je systémovým a logickým řešením. Výchozí situaci žadatel nepodložil dostatečnou vstupní analýzou. Cíl projektu je nastaven jasně a srozumitelně, dílčí cíle nejsou správně stanoveny a neodpovídají zcela metodice SMART. Pro srovnání progrese a účinnosti zvolených postupů mezi výchozím a cílovým stavem je požadováno doložit kritéria pro identifikaci dosažení plánovaných cílů. Rozpočet je postaven zejména na osobních nákladech. Na základě rozporu s metodikou požaduje HK vypuštění pozic z RT souvisejících s administrací a řízením projektů OPZ.  Dále rozpočet vykazuje nesrovnalosti související s rozdílným termínem zahájení výkonu činnosti u některých pracovních pozic, s požadavkem měsíční mzdy odborných asistentů a expertů projektového a finančního řízení ve výši překračující definovanou horní hranici pro výpočet obvyklých mezd pro OPZ. Po posouzení je rozpočet krácen celkem na 110 954 630,05 Kč (včetně NN). 
Je požadováno zvýšit cílovou hodnotu indikátoru 80500 Počet napsaných a zveřejněných analytických a strategických dokumentů (vč. evaluačních) na 11. Řízení projektu lze hodnotit jako adekvátní. Administrativní, finanční a provozní kapacita žadatele je schopna projekt zajistit. Schválení projektu je podmíněno doložením informací, které nebyly zcela objasněny - viz dílčí kritéria hodnocení a požadavky HK u těchto kritérií. HK požaduje následující úpravy projektové žádosti: 1)) doložit analýzu výchozí situace a příčin současného stavu pro jednoznačné vymezení problému, který je potřeba řešit tak, aby bylo dosaženo vyšší efektivity projektu KOMP II. ve srovnání s předchozím stavem (výstupy KOMP I.). V analytickém podložení projektu žadatel uvede konkrétní data a zdroje k ověření 2)) konkretizovat CS z hlediska pracovních pozic, struktury a zjištěných potřeb CS a přínosů plánovaného vzdělávání pro jejich pracovní aktivity 3)) navýšit cílové hodnoty dílčího cíle "počet personálně podpořených projektů" na hodnotu 87 (100 – 13 projektů OPZ) 4)) upravit dílčí cíle projektu dle metodiky SMART a opravit definici těchto cílů, tak aby nebyly zaměnitelné s aktivitami projektu 5)) doložit kritéria pro identifikaci dosažených cílů pro umožnění srovnání progrese a účinnosti zvolených postupů mezi výchozím a cílovým stavem vč. dat k ověření 6)) doložit harmonogram předložení evaluačních a výročních zpráv 7)) celkové krácení rozpočtu na 110 954 630,- Kč včetně NN (detailní krácení je uvedeno v samostatné příloze hodnocení) 8)) doplnit podrobnou metodiku výpočtu hodnot všech nenulových indikátorů 9)) navýšit indikátor 8 05 00 na hodnotu 11, jak je žadatelem uvedeno v doplnění žádosti o podporu 10)) doložit konkrétní zájem CS o účast v aktivitách projektu 11)) uvést počty workshopů a konferencí s počty účastníků této dílčí aktivity do výstupů KA 7 12)) zahrnout do KA předložení min. 87 projektů do příslušných dotačních programů a doložení tohoto kroku 13)) aby garantem za sebeevaluaci v KA 2 byl odborník v dané oblasti. HK uděluje projektové žádosti celkovou známku 3.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</si>
</sst>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sz val="16"/>
      <color theme="1"/>
      <name val="Calibri"/>
      <family val="2"/>
      <charset val="238"/>
      <scheme val="minor"/>
    </font>
    <font>
      <b/>
      <sz val="16"/>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7">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0" fillId="3" borderId="1" xfId="0" applyFill="1" applyBorder="1" applyAlignment="1">
      <alignment wrapText="1"/>
    </xf>
    <xf numFmtId="0" fontId="0" fillId="3" borderId="1" xfId="0" applyFill="1" applyBorder="1"/>
    <xf numFmtId="0" fontId="0" fillId="0" borderId="1" xfId="0" applyBorder="1" applyAlignment="1">
      <alignment vertical="top" wrapText="1"/>
    </xf>
    <xf numFmtId="0" fontId="1" fillId="0" borderId="1" xfId="0" applyFont="1" applyBorder="1" applyAlignment="1">
      <alignment horizontal="center"/>
    </xf>
    <xf numFmtId="0" fontId="0" fillId="0" borderId="0" xfId="0" applyBorder="1"/>
    <xf numFmtId="0" fontId="0" fillId="3" borderId="1" xfId="0" applyFill="1" applyBorder="1" applyAlignment="1">
      <alignment horizontal="left" vertical="center" wrapText="1"/>
    </xf>
    <xf numFmtId="0" fontId="0" fillId="2" borderId="1" xfId="0" applyFill="1" applyBorder="1" applyAlignment="1" applyProtection="1">
      <alignment vertical="center" wrapText="1"/>
      <protection locked="0"/>
    </xf>
    <xf numFmtId="0" fontId="0" fillId="2" borderId="1" xfId="0" applyFill="1" applyBorder="1" applyAlignment="1" applyProtection="1">
      <alignment vertical="center"/>
      <protection locked="0"/>
    </xf>
    <xf numFmtId="14" fontId="1" fillId="0" borderId="1" xfId="0" applyNumberFormat="1" applyFont="1" applyBorder="1" applyAlignment="1">
      <alignment horizontal="center"/>
    </xf>
    <xf numFmtId="0" fontId="1" fillId="0" borderId="1" xfId="0" applyFont="1" applyBorder="1"/>
    <xf numFmtId="0" fontId="0" fillId="0" borderId="2" xfId="0" applyBorder="1"/>
    <xf numFmtId="0" fontId="1" fillId="0" borderId="0" xfId="0" applyFont="1" applyBorder="1" applyAlignment="1">
      <alignment horizontal="center"/>
    </xf>
    <xf numFmtId="0" fontId="0" fillId="0" borderId="5" xfId="0" applyBorder="1" applyAlignment="1">
      <alignment horizontal="left" vertical="center" wrapText="1"/>
    </xf>
    <xf numFmtId="0" fontId="0" fillId="0" borderId="0" xfId="0" applyBorder="1" applyAlignment="1">
      <alignment horizontal="left" vertical="center" wrapText="1"/>
    </xf>
    <xf numFmtId="0" fontId="2" fillId="0" borderId="0" xfId="0" applyFont="1" applyBorder="1"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49" fontId="0" fillId="2" borderId="1" xfId="0" applyNumberFormat="1" applyFill="1" applyBorder="1" applyAlignment="1" applyProtection="1">
      <alignment vertical="top" wrapText="1"/>
      <protection locked="0"/>
    </xf>
    <xf numFmtId="0" fontId="3" fillId="2" borderId="1"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152400</xdr:rowOff>
    </xdr:from>
    <xdr:to>
      <xdr:col>1</xdr:col>
      <xdr:colOff>1746250</xdr:colOff>
      <xdr:row>0</xdr:row>
      <xdr:rowOff>738308</xdr:rowOff>
    </xdr:to>
    <xdr:pic>
      <xdr:nvPicPr>
        <xdr:cNvPr id="3" name="Obráze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52400"/>
          <a:ext cx="2847975" cy="585908"/>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11</v>
      </c>
      <c r="B1" t="s">
        <v>4</v>
      </c>
      <c r="C1" t="s">
        <v>31</v>
      </c>
    </row>
    <row r="2" spans="1:3" x14ac:dyDescent="0.25">
      <c r="A2" t="s">
        <v>12</v>
      </c>
      <c r="B2" t="s">
        <v>5</v>
      </c>
      <c r="C2" t="s">
        <v>32</v>
      </c>
    </row>
    <row r="3" spans="1:3" x14ac:dyDescent="0.25">
      <c r="A3" t="s">
        <v>13</v>
      </c>
      <c r="C3" t="s">
        <v>33</v>
      </c>
    </row>
    <row r="4" spans="1:3" x14ac:dyDescent="0.25">
      <c r="A4" t="s">
        <v>14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zoomScale="75" zoomScaleNormal="75" zoomScaleSheetLayoutView="80" workbookViewId="0">
      <selection activeCell="A2" sqref="A2:E2"/>
    </sheetView>
  </sheetViews>
  <sheetFormatPr defaultRowHeight="15" x14ac:dyDescent="0.25"/>
  <cols>
    <col min="1" max="1" width="25.5703125" customWidth="1"/>
    <col min="2" max="2" width="30.85546875" customWidth="1"/>
    <col min="3" max="3" width="34.42578125" customWidth="1"/>
    <col min="4" max="4" width="23.85546875" customWidth="1"/>
    <col min="5" max="5" width="105.28515625" customWidth="1"/>
    <col min="6" max="6" width="9.7109375" customWidth="1"/>
  </cols>
  <sheetData>
    <row r="1" spans="1:5" ht="88.5" customHeight="1" x14ac:dyDescent="0.25">
      <c r="C1" s="19"/>
      <c r="D1" s="19"/>
      <c r="E1" s="19"/>
    </row>
    <row r="2" spans="1:5" ht="44.25" customHeight="1" x14ac:dyDescent="0.25">
      <c r="A2" s="26" t="s">
        <v>44</v>
      </c>
      <c r="B2" s="26"/>
      <c r="C2" s="26"/>
      <c r="D2" s="26"/>
      <c r="E2" s="26"/>
    </row>
    <row r="3" spans="1:5" ht="43.5" customHeight="1" x14ac:dyDescent="0.25">
      <c r="A3" s="26" t="s">
        <v>43</v>
      </c>
      <c r="B3" s="26"/>
      <c r="C3" s="26"/>
      <c r="D3" s="26"/>
      <c r="E3" s="26"/>
    </row>
    <row r="4" spans="1:5" ht="22.5" customHeight="1" x14ac:dyDescent="0.25">
      <c r="A4" s="5" t="s">
        <v>16</v>
      </c>
      <c r="B4" s="5" t="s">
        <v>17</v>
      </c>
      <c r="C4" s="6" t="s">
        <v>0</v>
      </c>
      <c r="D4" s="6" t="s">
        <v>41</v>
      </c>
      <c r="E4" s="6" t="s">
        <v>42</v>
      </c>
    </row>
    <row r="5" spans="1:5" ht="409.6" customHeight="1" x14ac:dyDescent="0.25">
      <c r="A5" s="1" t="s">
        <v>18</v>
      </c>
      <c r="B5" s="2" t="s">
        <v>19</v>
      </c>
      <c r="C5" s="2" t="s">
        <v>1</v>
      </c>
      <c r="D5" s="11" t="s">
        <v>32</v>
      </c>
      <c r="E5" s="3" t="s">
        <v>45</v>
      </c>
    </row>
    <row r="6" spans="1:5" ht="364.5" customHeight="1" x14ac:dyDescent="0.25">
      <c r="A6" s="21" t="s">
        <v>20</v>
      </c>
      <c r="B6" s="2" t="s">
        <v>21</v>
      </c>
      <c r="C6" s="2" t="s">
        <v>2</v>
      </c>
      <c r="D6" s="11" t="s">
        <v>32</v>
      </c>
      <c r="E6" s="2" t="s">
        <v>46</v>
      </c>
    </row>
    <row r="7" spans="1:5" ht="278.25" customHeight="1" x14ac:dyDescent="0.25">
      <c r="A7" s="22"/>
      <c r="B7" s="2" t="s">
        <v>22</v>
      </c>
      <c r="C7" s="2" t="s">
        <v>3</v>
      </c>
      <c r="D7" s="11" t="s">
        <v>32</v>
      </c>
      <c r="E7" s="2" t="s">
        <v>47</v>
      </c>
    </row>
    <row r="8" spans="1:5" ht="409.6" customHeight="1" x14ac:dyDescent="0.25">
      <c r="A8" s="23" t="s">
        <v>23</v>
      </c>
      <c r="B8" s="2" t="s">
        <v>24</v>
      </c>
      <c r="C8" s="2" t="s">
        <v>6</v>
      </c>
      <c r="D8" s="11" t="s">
        <v>32</v>
      </c>
      <c r="E8" s="2" t="s">
        <v>53</v>
      </c>
    </row>
    <row r="9" spans="1:5" ht="240" customHeight="1" x14ac:dyDescent="0.25">
      <c r="A9" s="23"/>
      <c r="B9" s="1" t="s">
        <v>25</v>
      </c>
      <c r="C9" s="2" t="s">
        <v>7</v>
      </c>
      <c r="D9" s="11" t="s">
        <v>32</v>
      </c>
      <c r="E9" s="2" t="s">
        <v>48</v>
      </c>
    </row>
    <row r="10" spans="1:5" ht="202.5" customHeight="1" x14ac:dyDescent="0.25">
      <c r="A10" s="20" t="s">
        <v>26</v>
      </c>
      <c r="B10" s="1" t="s">
        <v>34</v>
      </c>
      <c r="C10" s="2" t="s">
        <v>8</v>
      </c>
      <c r="D10" s="11" t="s">
        <v>32</v>
      </c>
      <c r="E10" s="7" t="s">
        <v>49</v>
      </c>
    </row>
    <row r="11" spans="1:5" ht="229.5" customHeight="1" x14ac:dyDescent="0.25">
      <c r="A11" s="20"/>
      <c r="B11" s="2" t="s">
        <v>35</v>
      </c>
      <c r="C11" s="2" t="s">
        <v>9</v>
      </c>
      <c r="D11" s="11" t="s">
        <v>32</v>
      </c>
      <c r="E11" s="7" t="s">
        <v>50</v>
      </c>
    </row>
    <row r="12" spans="1:5" ht="154.5" customHeight="1" x14ac:dyDescent="0.25">
      <c r="A12" s="20"/>
      <c r="B12" s="2" t="s">
        <v>27</v>
      </c>
      <c r="C12" s="2" t="s">
        <v>29</v>
      </c>
      <c r="D12" s="11" t="s">
        <v>32</v>
      </c>
      <c r="E12" s="7" t="s">
        <v>51</v>
      </c>
    </row>
    <row r="13" spans="1:5" ht="75.75" customHeight="1" x14ac:dyDescent="0.25">
      <c r="A13" s="20"/>
      <c r="B13" s="2" t="s">
        <v>28</v>
      </c>
      <c r="C13" s="2" t="s">
        <v>10</v>
      </c>
      <c r="D13" s="12" t="s">
        <v>4</v>
      </c>
      <c r="E13" s="7" t="s">
        <v>52</v>
      </c>
    </row>
    <row r="14" spans="1:5" x14ac:dyDescent="0.25">
      <c r="A14" s="24" t="s">
        <v>30</v>
      </c>
      <c r="B14" s="24"/>
      <c r="C14" s="24"/>
      <c r="D14" s="24"/>
      <c r="E14" s="24"/>
    </row>
    <row r="15" spans="1:5" ht="240" customHeight="1" x14ac:dyDescent="0.25">
      <c r="A15" s="25" t="s">
        <v>54</v>
      </c>
      <c r="B15" s="25"/>
      <c r="C15" s="25"/>
      <c r="D15" s="25"/>
      <c r="E15" s="25"/>
    </row>
    <row r="16" spans="1:5" ht="40.5" customHeight="1" x14ac:dyDescent="0.25">
      <c r="A16" s="10" t="s">
        <v>15</v>
      </c>
      <c r="B16" s="20" t="str">
        <f>IF(OR(ISBLANK(D4),ISBLANK(D5),ISBLANK(D6),ISBLANK(D7),ISBLANK(D8),ISBLANK(D9),ISBLANK(D10),ISBLANK(D11),ISBLANK(D12)),"",IF(B15=0,"Žádost splnila podmínky věcného hodnocení","Žádost nesplnila podmínky věcného hodnocení"))</f>
        <v>Žádost splnila podmínky věcného hodnocení</v>
      </c>
      <c r="C16" s="20"/>
      <c r="D16" s="9"/>
    </row>
    <row r="17" spans="1:5" ht="47.25" customHeight="1" x14ac:dyDescent="0.25">
      <c r="A17" s="17" t="s">
        <v>44</v>
      </c>
      <c r="B17" s="18"/>
      <c r="C17" s="18"/>
      <c r="D17" s="18"/>
      <c r="E17" s="18"/>
    </row>
    <row r="18" spans="1:5" ht="29.25" customHeight="1" x14ac:dyDescent="0.25">
      <c r="A18" s="14" t="s">
        <v>36</v>
      </c>
      <c r="B18" s="13">
        <v>42352</v>
      </c>
      <c r="C18" s="15"/>
      <c r="D18" s="9"/>
    </row>
    <row r="19" spans="1:5" x14ac:dyDescent="0.25">
      <c r="A19" s="4"/>
      <c r="B19" s="4"/>
      <c r="C19" s="4"/>
      <c r="D19" s="9"/>
    </row>
    <row r="20" spans="1:5" ht="42" customHeight="1" x14ac:dyDescent="0.25">
      <c r="A20" s="8" t="s">
        <v>37</v>
      </c>
      <c r="B20" s="8" t="s">
        <v>38</v>
      </c>
      <c r="C20" s="8" t="s">
        <v>39</v>
      </c>
      <c r="D20" s="16"/>
    </row>
    <row r="21" spans="1:5" ht="25.5" customHeight="1" x14ac:dyDescent="0.25">
      <c r="A21" s="4" t="s">
        <v>40</v>
      </c>
      <c r="B21" s="4"/>
      <c r="C21" s="4"/>
      <c r="D21" s="9"/>
    </row>
    <row r="22" spans="1:5" ht="42.75" customHeight="1" x14ac:dyDescent="0.25">
      <c r="A22" s="4" t="s">
        <v>40</v>
      </c>
      <c r="B22" s="4"/>
      <c r="C22" s="4"/>
      <c r="D22" s="9"/>
    </row>
    <row r="23" spans="1:5" ht="38.25" customHeight="1" x14ac:dyDescent="0.25">
      <c r="A23" s="4" t="s">
        <v>40</v>
      </c>
      <c r="B23" s="4"/>
      <c r="C23" s="4"/>
      <c r="D23" s="9"/>
    </row>
    <row r="24" spans="1:5" ht="29.25" customHeight="1" x14ac:dyDescent="0.25">
      <c r="A24" s="4" t="s">
        <v>40</v>
      </c>
      <c r="B24" s="4"/>
      <c r="C24" s="4"/>
      <c r="D24" s="9"/>
    </row>
    <row r="25" spans="1:5" ht="39.75" customHeight="1" x14ac:dyDescent="0.25">
      <c r="A25" s="4" t="s">
        <v>40</v>
      </c>
      <c r="B25" s="4"/>
      <c r="C25" s="4"/>
      <c r="D25" s="9"/>
    </row>
  </sheetData>
  <mergeCells count="10">
    <mergeCell ref="A17:E17"/>
    <mergeCell ref="C1:E1"/>
    <mergeCell ref="B16:C16"/>
    <mergeCell ref="A6:A7"/>
    <mergeCell ref="A8:A9"/>
    <mergeCell ref="A10:A13"/>
    <mergeCell ref="A14:E14"/>
    <mergeCell ref="A15:E15"/>
    <mergeCell ref="A2:E2"/>
    <mergeCell ref="A3:E3"/>
  </mergeCells>
  <printOptions horizontalCentered="1" verticalCentered="1"/>
  <pageMargins left="0.70866141732283472" right="0.70866141732283472" top="0.78740157480314965" bottom="0.78740157480314965" header="0.31496062992125984" footer="0.31496062992125984"/>
  <pageSetup paperSize="9" scale="53" fitToHeight="4" orientation="landscape" r:id="rId1"/>
  <rowBreaks count="1" manualBreakCount="1">
    <brk id="13" max="5"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List3!$C$1:$C$3</xm:f>
          </x14:formula1>
          <xm:sqref>D5:D12</xm:sqref>
        </x14:dataValidation>
        <x14:dataValidation type="list" allowBlank="1" showInputMessage="1" showErrorMessage="1" prompt="Vylučovací kritérium">
          <x14:formula1>
            <xm:f>List3!$B$1:$B$2</xm:f>
          </x14:formula1>
          <xm:sqref>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List3</vt:lpstr>
      <vt:lpstr>741</vt:lpstr>
      <vt:lpstr>'741'!Oblast_tisku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Trličíková Michala (MPSV)</dc:creator>
  <cp:lastModifiedBy>Bližňák Radek Mgr.</cp:lastModifiedBy>
  <cp:lastPrinted>2015-12-14T16:17:14Z</cp:lastPrinted>
  <dcterms:created xsi:type="dcterms:W3CDTF">2015-04-29T11:32:07Z</dcterms:created>
  <dcterms:modified xsi:type="dcterms:W3CDTF">2017-03-09T14:43:35Z</dcterms:modified>
</cp:coreProperties>
</file>